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0" windowWidth="12120" windowHeight="9120" activeTab="1"/>
  </bookViews>
  <sheets>
    <sheet name="2016-2020" sheetId="1" r:id="rId1"/>
    <sheet name="2021-2025" sheetId="2" r:id="rId2"/>
  </sheets>
  <definedNames>
    <definedName name="_xlnm.Print_Titles" localSheetId="1">'2021-2025'!$5:$5</definedName>
    <definedName name="_xlnm.Print_Area" localSheetId="1">'2021-2025'!$A$1:$G$28</definedName>
  </definedNames>
  <calcPr calcId="145621"/>
</workbook>
</file>

<file path=xl/calcChain.xml><?xml version="1.0" encoding="utf-8"?>
<calcChain xmlns="http://schemas.openxmlformats.org/spreadsheetml/2006/main">
  <c r="G17" i="2" l="1"/>
  <c r="F17" i="2"/>
  <c r="E17" i="2"/>
  <c r="D17" i="2"/>
  <c r="B20" i="2"/>
  <c r="E15" i="1" l="1"/>
  <c r="F10" i="1" l="1"/>
  <c r="B19" i="2"/>
  <c r="B23" i="2"/>
  <c r="B22" i="2"/>
  <c r="D9" i="2"/>
  <c r="E9" i="2"/>
  <c r="F9" i="2"/>
  <c r="G9" i="2"/>
  <c r="C9" i="2"/>
  <c r="B12" i="2"/>
  <c r="B14" i="2"/>
  <c r="D10" i="1"/>
  <c r="E10" i="1"/>
  <c r="G10" i="1"/>
  <c r="C10" i="1"/>
  <c r="G15" i="1"/>
  <c r="F15" i="1"/>
  <c r="D15" i="1"/>
  <c r="C15" i="1"/>
  <c r="B17" i="1"/>
  <c r="B12" i="1"/>
  <c r="B25" i="1"/>
  <c r="B23" i="1"/>
  <c r="B14" i="1"/>
  <c r="B13" i="1"/>
  <c r="B18" i="1"/>
  <c r="B9" i="1"/>
  <c r="B20" i="1"/>
  <c r="B11" i="2"/>
  <c r="B19" i="1"/>
  <c r="C26" i="1" l="1"/>
  <c r="D26" i="1"/>
  <c r="B10" i="1"/>
  <c r="F26" i="1"/>
  <c r="B17" i="2"/>
  <c r="D27" i="2"/>
  <c r="B15" i="1"/>
  <c r="G26" i="1"/>
  <c r="C27" i="2"/>
  <c r="G27" i="2"/>
  <c r="F27" i="2"/>
  <c r="B9" i="2"/>
  <c r="E27" i="2"/>
  <c r="E26" i="1"/>
  <c r="B26" i="1" l="1"/>
  <c r="B27" i="2"/>
</calcChain>
</file>

<file path=xl/sharedStrings.xml><?xml version="1.0" encoding="utf-8"?>
<sst xmlns="http://schemas.openxmlformats.org/spreadsheetml/2006/main" count="61" uniqueCount="47">
  <si>
    <t>Наименование мероприятия, источник финансирования</t>
  </si>
  <si>
    <t>Объем финансирования: 2016-2020 годы</t>
  </si>
  <si>
    <t>2016-2020 годы - всего</t>
  </si>
  <si>
    <t>В том числе</t>
  </si>
  <si>
    <t>2016 год</t>
  </si>
  <si>
    <t>2017 год</t>
  </si>
  <si>
    <t>2018 год</t>
  </si>
  <si>
    <t>2019 год</t>
  </si>
  <si>
    <t>2020 год</t>
  </si>
  <si>
    <t>Мероприятия по модернизации существующей инфраструктуры общего образования</t>
  </si>
  <si>
    <t>Строительство зданий школ</t>
  </si>
  <si>
    <t>Всего, в том числе:</t>
  </si>
  <si>
    <t>город Брянск</t>
  </si>
  <si>
    <t>город Стародуб</t>
  </si>
  <si>
    <t>Брянский район</t>
  </si>
  <si>
    <t>Пристрои к зданиям школ</t>
  </si>
  <si>
    <t>Клетнянский район</t>
  </si>
  <si>
    <t>Мероприятия по оптимизации загруженности школ</t>
  </si>
  <si>
    <t>Капитальный ремонт с целью ликвидации проблемы отсутствия санузлов в общеобразовательных организациях</t>
  </si>
  <si>
    <t>ИТОГО:</t>
  </si>
  <si>
    <t>Объем финансирования  2021-2025 годы</t>
  </si>
  <si>
    <t>2021-2025годы - всего</t>
  </si>
  <si>
    <t>2021 год</t>
  </si>
  <si>
    <t>2022 год</t>
  </si>
  <si>
    <t>2023 год</t>
  </si>
  <si>
    <t>2024 год</t>
  </si>
  <si>
    <t>2025 год</t>
  </si>
  <si>
    <t xml:space="preserve">Проведение капитального ремонта  зданий школ </t>
  </si>
  <si>
    <t xml:space="preserve">Всего, </t>
  </si>
  <si>
    <t>Жуковский район</t>
  </si>
  <si>
    <t>Клинцовский район</t>
  </si>
  <si>
    <t>Рогнединский район</t>
  </si>
  <si>
    <t>Дятьковский район</t>
  </si>
  <si>
    <t>Почепский район</t>
  </si>
  <si>
    <t>(рублей)</t>
  </si>
  <si>
    <t>В том числе:</t>
  </si>
  <si>
    <t xml:space="preserve"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 </t>
  </si>
  <si>
    <t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организаций,в том числе оснащение создаваемых новых мест средствами обучения, необходимыми для реализации ФГОС, с учетом перечня Минобрнауки, приведение помещений в соответствие с санитарными требованиями, строительными и противопожарными нормами</t>
  </si>
  <si>
    <r>
      <t>Проведение капитального  ремонта зданий школ, Всего:</t>
    </r>
    <r>
      <rPr>
        <b/>
        <sz val="12"/>
        <color rgb="FF000000"/>
        <rFont val="Times New Roman"/>
        <family val="1"/>
        <charset val="204"/>
      </rPr>
      <t xml:space="preserve"> </t>
    </r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</si>
  <si>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</si>
  <si>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Нераспределенный резерв</t>
  </si>
  <si>
    <t>город Клинцы</t>
  </si>
  <si>
    <t>Карачевский район</t>
  </si>
  <si>
    <t>Суражский район</t>
  </si>
  <si>
    <t xml:space="preserve"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</t>
  </si>
  <si>
    <t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, ( рублей)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</si>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</sst>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8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4" fontId="8" fillId="0" borderId="0" xfId="0" applyNumberFormat="1" applyFont="1" applyFill="1"/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4" fontId="4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0" fillId="0" borderId="5" xfId="0" applyBorder="1" applyAlignment="1"/>
    <xf numFmtId="0" fontId="2" fillId="2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wrapText="1"/>
    </xf>
    <xf numFmtId="0" fontId="7" fillId="0" borderId="4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zoomScale="82" zoomScaleNormal="75" zoomScaleSheetLayoutView="82" workbookViewId="0">
      <selection activeCell="J5" sqref="J5"/>
    </sheetView>
  </sheetViews>
  <sheetFormatPr defaultColWidth="9.109375" defaultRowHeight="13.8" x14ac:dyDescent="0.25"/>
  <cols>
    <col min="1" max="1" width="34.44140625" style="1" customWidth="1"/>
    <col min="2" max="2" width="18.44140625" style="1" customWidth="1"/>
    <col min="3" max="3" width="17.5546875" style="1" customWidth="1"/>
    <col min="4" max="4" width="28" style="1" customWidth="1"/>
    <col min="5" max="5" width="19" style="1" customWidth="1"/>
    <col min="6" max="6" width="26.33203125" style="1" customWidth="1"/>
    <col min="7" max="7" width="23.5546875" style="1" customWidth="1"/>
    <col min="8" max="8" width="20.44140625" style="1" customWidth="1"/>
    <col min="9" max="9" width="17.44140625" style="1" bestFit="1" customWidth="1"/>
    <col min="10" max="16384" width="9.109375" style="1"/>
  </cols>
  <sheetData>
    <row r="1" spans="1:9" ht="71.25" customHeight="1" x14ac:dyDescent="0.3">
      <c r="A1" s="6"/>
      <c r="B1" s="6"/>
      <c r="C1" s="6"/>
      <c r="D1" s="42" t="s">
        <v>46</v>
      </c>
      <c r="E1" s="42"/>
      <c r="F1" s="42"/>
      <c r="G1" s="42"/>
    </row>
    <row r="2" spans="1:9" ht="47.25" customHeight="1" x14ac:dyDescent="0.3">
      <c r="A2" s="43" t="s">
        <v>44</v>
      </c>
      <c r="B2" s="43"/>
      <c r="C2" s="43"/>
      <c r="D2" s="43"/>
      <c r="E2" s="43"/>
      <c r="F2" s="43"/>
      <c r="G2" s="43"/>
    </row>
    <row r="3" spans="1:9" ht="15.6" x14ac:dyDescent="0.3">
      <c r="A3" s="6"/>
      <c r="B3" s="6"/>
      <c r="C3" s="6"/>
      <c r="D3" s="6"/>
      <c r="E3" s="6"/>
      <c r="F3" s="6"/>
      <c r="G3" s="24" t="s">
        <v>34</v>
      </c>
    </row>
    <row r="4" spans="1:9" ht="27.75" customHeight="1" x14ac:dyDescent="0.25">
      <c r="A4" s="39" t="s">
        <v>1</v>
      </c>
      <c r="B4" s="39"/>
      <c r="C4" s="39"/>
      <c r="D4" s="39"/>
      <c r="E4" s="39"/>
      <c r="F4" s="39"/>
      <c r="G4" s="39"/>
    </row>
    <row r="5" spans="1:9" ht="110.25" customHeight="1" x14ac:dyDescent="0.25">
      <c r="A5" s="39" t="s">
        <v>45</v>
      </c>
      <c r="B5" s="39" t="s">
        <v>2</v>
      </c>
      <c r="C5" s="39" t="s">
        <v>35</v>
      </c>
      <c r="D5" s="39"/>
      <c r="E5" s="39"/>
      <c r="F5" s="39"/>
      <c r="G5" s="39"/>
    </row>
    <row r="6" spans="1:9" ht="15.6" x14ac:dyDescent="0.25">
      <c r="A6" s="39"/>
      <c r="B6" s="39"/>
      <c r="C6" s="34" t="s">
        <v>4</v>
      </c>
      <c r="D6" s="34" t="s">
        <v>5</v>
      </c>
      <c r="E6" s="34" t="s">
        <v>6</v>
      </c>
      <c r="F6" s="34" t="s">
        <v>7</v>
      </c>
      <c r="G6" s="34" t="s">
        <v>8</v>
      </c>
    </row>
    <row r="7" spans="1:9" ht="15.75" x14ac:dyDescent="0.25">
      <c r="A7" s="34">
        <v>1</v>
      </c>
      <c r="B7" s="34"/>
      <c r="C7" s="34">
        <v>3</v>
      </c>
      <c r="D7" s="34">
        <v>4</v>
      </c>
      <c r="E7" s="34">
        <v>5</v>
      </c>
      <c r="F7" s="34">
        <v>6</v>
      </c>
      <c r="G7" s="34">
        <v>7</v>
      </c>
    </row>
    <row r="8" spans="1:9" ht="29.25" customHeight="1" x14ac:dyDescent="0.25">
      <c r="A8" s="38" t="s">
        <v>9</v>
      </c>
      <c r="B8" s="38"/>
      <c r="C8" s="38"/>
      <c r="D8" s="38"/>
      <c r="E8" s="38"/>
      <c r="F8" s="38"/>
      <c r="G8" s="38"/>
    </row>
    <row r="9" spans="1:9" ht="31.2" x14ac:dyDescent="0.25">
      <c r="A9" s="15" t="s">
        <v>38</v>
      </c>
      <c r="B9" s="11">
        <f>E9+G9+H9</f>
        <v>0</v>
      </c>
      <c r="C9" s="11">
        <v>0</v>
      </c>
      <c r="D9" s="27">
        <v>0</v>
      </c>
      <c r="E9" s="27">
        <v>0</v>
      </c>
      <c r="F9" s="27">
        <v>0</v>
      </c>
      <c r="G9" s="16">
        <v>0</v>
      </c>
    </row>
    <row r="10" spans="1:9" ht="15.6" x14ac:dyDescent="0.25">
      <c r="A10" s="11" t="s">
        <v>10</v>
      </c>
      <c r="B10" s="41">
        <f>B12+B13+B14</f>
        <v>1288107447.6199999</v>
      </c>
      <c r="C10" s="41">
        <f>C12+C13+C14</f>
        <v>1052632</v>
      </c>
      <c r="D10" s="41">
        <f t="shared" ref="D10:G10" si="0">D12+D13+D14</f>
        <v>347879841.73000002</v>
      </c>
      <c r="E10" s="41">
        <f t="shared" si="0"/>
        <v>31474820.190000001</v>
      </c>
      <c r="F10" s="41">
        <f t="shared" si="0"/>
        <v>478156785.24000001</v>
      </c>
      <c r="G10" s="41">
        <f t="shared" si="0"/>
        <v>429543368.45999998</v>
      </c>
      <c r="H10" s="20"/>
    </row>
    <row r="11" spans="1:9" ht="18.75" customHeight="1" x14ac:dyDescent="0.25">
      <c r="A11" s="11" t="s">
        <v>11</v>
      </c>
      <c r="B11" s="41"/>
      <c r="C11" s="41"/>
      <c r="D11" s="41"/>
      <c r="E11" s="41"/>
      <c r="F11" s="41"/>
      <c r="G11" s="41"/>
    </row>
    <row r="12" spans="1:9" ht="30" customHeight="1" x14ac:dyDescent="0.25">
      <c r="A12" s="9" t="s">
        <v>12</v>
      </c>
      <c r="B12" s="9">
        <f>C12+D12+E12+F12+G12</f>
        <v>939174973.88999999</v>
      </c>
      <c r="C12" s="9">
        <v>0</v>
      </c>
      <c r="D12" s="25">
        <v>0</v>
      </c>
      <c r="E12" s="17">
        <v>31474820.190000001</v>
      </c>
      <c r="F12" s="17">
        <v>478156785.24000001</v>
      </c>
      <c r="G12" s="17">
        <v>429543368.45999998</v>
      </c>
      <c r="H12" s="20"/>
    </row>
    <row r="13" spans="1:9" ht="15.6" x14ac:dyDescent="0.25">
      <c r="A13" s="9" t="s">
        <v>13</v>
      </c>
      <c r="B13" s="9">
        <f>C13+D13+E13+F13+G13</f>
        <v>187822769.94999999</v>
      </c>
      <c r="C13" s="9">
        <v>1052632</v>
      </c>
      <c r="D13" s="28">
        <v>186770137.94999999</v>
      </c>
      <c r="E13" s="17">
        <v>0</v>
      </c>
      <c r="F13" s="17">
        <v>0</v>
      </c>
      <c r="G13" s="17">
        <v>0</v>
      </c>
    </row>
    <row r="14" spans="1:9" ht="15.6" x14ac:dyDescent="0.25">
      <c r="A14" s="9" t="s">
        <v>14</v>
      </c>
      <c r="B14" s="9">
        <f t="shared" ref="B14" si="1">C14+D14+E14+F14+G14</f>
        <v>161109703.78</v>
      </c>
      <c r="C14" s="9">
        <v>0</v>
      </c>
      <c r="D14" s="29">
        <v>161109703.78</v>
      </c>
      <c r="E14" s="17">
        <v>0</v>
      </c>
      <c r="F14" s="17">
        <v>0</v>
      </c>
      <c r="G14" s="17">
        <v>0</v>
      </c>
    </row>
    <row r="15" spans="1:9" ht="30" customHeight="1" x14ac:dyDescent="0.25">
      <c r="A15" s="12" t="s">
        <v>15</v>
      </c>
      <c r="B15" s="41">
        <f t="shared" ref="B15:G15" si="2">B17+B18+B19</f>
        <v>746496629.88</v>
      </c>
      <c r="C15" s="41">
        <f t="shared" si="2"/>
        <v>341611609.63</v>
      </c>
      <c r="D15" s="40">
        <f t="shared" si="2"/>
        <v>172255945.71000001</v>
      </c>
      <c r="E15" s="41">
        <f>E17+E18+E19</f>
        <v>232629074.53999999</v>
      </c>
      <c r="F15" s="41">
        <f t="shared" si="2"/>
        <v>0</v>
      </c>
      <c r="G15" s="41">
        <f t="shared" si="2"/>
        <v>0</v>
      </c>
      <c r="H15" s="20"/>
      <c r="I15" s="20"/>
    </row>
    <row r="16" spans="1:9" ht="18" customHeight="1" x14ac:dyDescent="0.25">
      <c r="A16" s="12" t="s">
        <v>11</v>
      </c>
      <c r="B16" s="41"/>
      <c r="C16" s="41"/>
      <c r="D16" s="40"/>
      <c r="E16" s="41"/>
      <c r="F16" s="41"/>
      <c r="G16" s="38"/>
    </row>
    <row r="17" spans="1:7" ht="15.6" x14ac:dyDescent="0.25">
      <c r="A17" s="10" t="s">
        <v>12</v>
      </c>
      <c r="B17" s="31">
        <f t="shared" ref="B17:B20" si="3">C17+D17+E17+F17+G17</f>
        <v>455512859.44</v>
      </c>
      <c r="C17" s="35">
        <v>221882783.90000001</v>
      </c>
      <c r="D17" s="25">
        <v>1001001</v>
      </c>
      <c r="E17" s="17">
        <v>232629074.53999999</v>
      </c>
      <c r="F17" s="17">
        <v>0</v>
      </c>
      <c r="G17" s="8">
        <v>0</v>
      </c>
    </row>
    <row r="18" spans="1:7" ht="15.6" x14ac:dyDescent="0.25">
      <c r="A18" s="10" t="s">
        <v>16</v>
      </c>
      <c r="B18" s="31">
        <f t="shared" si="3"/>
        <v>118676193.73</v>
      </c>
      <c r="C18" s="35">
        <v>118676193.73</v>
      </c>
      <c r="D18" s="25">
        <v>0</v>
      </c>
      <c r="E18" s="17">
        <v>0</v>
      </c>
      <c r="F18" s="17">
        <v>0</v>
      </c>
      <c r="G18" s="8">
        <v>0</v>
      </c>
    </row>
    <row r="19" spans="1:7" ht="15.6" x14ac:dyDescent="0.25">
      <c r="A19" s="10" t="s">
        <v>14</v>
      </c>
      <c r="B19" s="31">
        <f t="shared" si="3"/>
        <v>172307576.71000001</v>
      </c>
      <c r="C19" s="31">
        <v>1052632</v>
      </c>
      <c r="D19" s="26">
        <v>171254944.71000001</v>
      </c>
      <c r="E19" s="17">
        <v>0</v>
      </c>
      <c r="F19" s="17">
        <v>0</v>
      </c>
      <c r="G19" s="17">
        <v>0</v>
      </c>
    </row>
    <row r="20" spans="1:7" ht="140.4" x14ac:dyDescent="0.25">
      <c r="A20" s="12" t="s">
        <v>39</v>
      </c>
      <c r="B20" s="31">
        <f t="shared" si="3"/>
        <v>356758207.75999999</v>
      </c>
      <c r="C20" s="31">
        <v>0</v>
      </c>
      <c r="D20" s="25">
        <v>149886977.16</v>
      </c>
      <c r="E20" s="17">
        <v>64139566.119999997</v>
      </c>
      <c r="F20" s="17">
        <v>0</v>
      </c>
      <c r="G20" s="17">
        <v>142731664.47999999</v>
      </c>
    </row>
    <row r="21" spans="1:7" ht="15.75" x14ac:dyDescent="0.25">
      <c r="A21" s="8">
        <v>1</v>
      </c>
      <c r="B21" s="8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</row>
    <row r="22" spans="1:7" ht="27" customHeight="1" x14ac:dyDescent="0.25">
      <c r="A22" s="38" t="s">
        <v>17</v>
      </c>
      <c r="B22" s="38"/>
      <c r="C22" s="38"/>
      <c r="D22" s="38"/>
      <c r="E22" s="38"/>
      <c r="F22" s="38"/>
      <c r="G22" s="38"/>
    </row>
    <row r="23" spans="1:7" ht="249.6" x14ac:dyDescent="0.25">
      <c r="A23" s="10" t="s">
        <v>37</v>
      </c>
      <c r="B23" s="32">
        <f>C23+D23+E23+F23+G23</f>
        <v>98737619</v>
      </c>
      <c r="C23" s="10">
        <v>98737619</v>
      </c>
      <c r="D23" s="13">
        <v>0</v>
      </c>
      <c r="E23" s="33">
        <v>0</v>
      </c>
      <c r="F23" s="13">
        <v>0</v>
      </c>
      <c r="G23" s="8">
        <v>0</v>
      </c>
    </row>
    <row r="24" spans="1:7" ht="62.4" x14ac:dyDescent="0.25">
      <c r="A24" s="7" t="s">
        <v>18</v>
      </c>
      <c r="B24" s="9">
        <v>10140000</v>
      </c>
      <c r="C24" s="9">
        <v>10140000</v>
      </c>
      <c r="D24" s="17">
        <v>0</v>
      </c>
      <c r="E24" s="9">
        <v>0</v>
      </c>
      <c r="F24" s="17">
        <v>0</v>
      </c>
      <c r="G24" s="8">
        <v>0</v>
      </c>
    </row>
    <row r="25" spans="1:7" ht="15.6" x14ac:dyDescent="0.25">
      <c r="A25" s="7" t="s">
        <v>40</v>
      </c>
      <c r="B25" s="9">
        <f>C25+D25+E25+F25+G25</f>
        <v>0</v>
      </c>
      <c r="C25" s="9">
        <v>0</v>
      </c>
      <c r="D25" s="17">
        <v>0</v>
      </c>
      <c r="E25" s="9">
        <v>0</v>
      </c>
      <c r="F25" s="17">
        <v>0</v>
      </c>
      <c r="G25" s="8">
        <v>0</v>
      </c>
    </row>
    <row r="26" spans="1:7" ht="39.75" customHeight="1" x14ac:dyDescent="0.25">
      <c r="A26" s="12" t="s">
        <v>19</v>
      </c>
      <c r="B26" s="17">
        <f>B9+B10+B15+B20+B23+B24+B25</f>
        <v>2500239904.2600002</v>
      </c>
      <c r="C26" s="17">
        <f t="shared" ref="C26:G26" si="4">C9+C10+C15+C20+C23+C24+C25</f>
        <v>451541860.63</v>
      </c>
      <c r="D26" s="17">
        <f t="shared" si="4"/>
        <v>670022764.60000002</v>
      </c>
      <c r="E26" s="17">
        <f t="shared" si="4"/>
        <v>328243460.84999996</v>
      </c>
      <c r="F26" s="17">
        <f t="shared" si="4"/>
        <v>478156785.24000001</v>
      </c>
      <c r="G26" s="17">
        <f t="shared" si="4"/>
        <v>572275032.93999994</v>
      </c>
    </row>
    <row r="29" spans="1:7" x14ac:dyDescent="0.25">
      <c r="B29" s="20"/>
    </row>
    <row r="30" spans="1:7" x14ac:dyDescent="0.25">
      <c r="B30" s="20"/>
    </row>
    <row r="33" spans="2:5" x14ac:dyDescent="0.25">
      <c r="B33" s="20"/>
    </row>
    <row r="36" spans="2:5" x14ac:dyDescent="0.25">
      <c r="D36" s="20"/>
      <c r="E36" s="20"/>
    </row>
    <row r="37" spans="2:5" x14ac:dyDescent="0.25">
      <c r="B37" s="20"/>
      <c r="C37" s="20"/>
    </row>
    <row r="39" spans="2:5" x14ac:dyDescent="0.25">
      <c r="C39" s="20"/>
    </row>
  </sheetData>
  <mergeCells count="20">
    <mergeCell ref="A8:G8"/>
    <mergeCell ref="B5:B6"/>
    <mergeCell ref="D1:G1"/>
    <mergeCell ref="A2:G2"/>
    <mergeCell ref="A22:G22"/>
    <mergeCell ref="A5:A6"/>
    <mergeCell ref="A4:G4"/>
    <mergeCell ref="C5:G5"/>
    <mergeCell ref="D15:D16"/>
    <mergeCell ref="F15:F16"/>
    <mergeCell ref="G15:G16"/>
    <mergeCell ref="E15:E16"/>
    <mergeCell ref="B10:B11"/>
    <mergeCell ref="C10:C11"/>
    <mergeCell ref="E10:E11"/>
    <mergeCell ref="C15:C16"/>
    <mergeCell ref="B15:B16"/>
    <mergeCell ref="D10:D11"/>
    <mergeCell ref="G10:G11"/>
    <mergeCell ref="F10:F11"/>
  </mergeCells>
  <printOptions horizontalCentered="1"/>
  <pageMargins left="0.70866141732283472" right="0.70866141732283472" top="1.1417322834645669" bottom="0.74803149606299213" header="0.31496062992125984" footer="0.31496062992125984"/>
  <pageSetup paperSize="9" scale="78" fitToHeight="3" orientation="landscape" r:id="rId1"/>
  <headerFooter>
    <oddFooter>&amp;C&amp;P</oddFooter>
  </headerFooter>
  <rowBreaks count="2" manualBreakCount="2">
    <brk id="8" max="6" man="1"/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90" zoomScaleNormal="80" zoomScaleSheetLayoutView="90" workbookViewId="0">
      <selection activeCell="D30" sqref="D30:D31"/>
    </sheetView>
  </sheetViews>
  <sheetFormatPr defaultRowHeight="14.4" x14ac:dyDescent="0.3"/>
  <cols>
    <col min="1" max="1" width="29.5546875" customWidth="1"/>
    <col min="2" max="2" width="24.5546875" customWidth="1"/>
    <col min="3" max="3" width="23.6640625" customWidth="1"/>
    <col min="4" max="4" width="25" customWidth="1"/>
    <col min="5" max="5" width="24" customWidth="1"/>
    <col min="6" max="6" width="25.33203125" customWidth="1"/>
    <col min="7" max="7" width="24.33203125" customWidth="1"/>
  </cols>
  <sheetData>
    <row r="1" spans="1:8" x14ac:dyDescent="0.3">
      <c r="A1" s="44" t="s">
        <v>34</v>
      </c>
      <c r="B1" s="45"/>
      <c r="C1" s="45"/>
      <c r="D1" s="45"/>
      <c r="E1" s="45"/>
      <c r="F1" s="45"/>
      <c r="G1" s="46"/>
      <c r="H1" s="21"/>
    </row>
    <row r="2" spans="1:8" ht="43.5" customHeight="1" x14ac:dyDescent="0.3">
      <c r="A2" s="47" t="s">
        <v>0</v>
      </c>
      <c r="B2" s="47" t="s">
        <v>20</v>
      </c>
      <c r="C2" s="47"/>
      <c r="D2" s="47"/>
      <c r="E2" s="47"/>
      <c r="F2" s="47"/>
      <c r="G2" s="47"/>
    </row>
    <row r="3" spans="1:8" ht="15.75" customHeight="1" x14ac:dyDescent="0.3">
      <c r="A3" s="47"/>
      <c r="B3" s="47" t="s">
        <v>21</v>
      </c>
      <c r="C3" s="30"/>
      <c r="D3" s="47" t="s">
        <v>3</v>
      </c>
      <c r="E3" s="47"/>
      <c r="F3" s="47"/>
      <c r="G3" s="47"/>
    </row>
    <row r="4" spans="1:8" x14ac:dyDescent="0.3">
      <c r="A4" s="47"/>
      <c r="B4" s="47"/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</row>
    <row r="5" spans="1:8" ht="15" x14ac:dyDescent="0.25">
      <c r="A5" s="2">
        <v>1</v>
      </c>
      <c r="B5" s="2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</row>
    <row r="6" spans="1:8" ht="28.5" customHeight="1" x14ac:dyDescent="0.3">
      <c r="A6" s="47" t="s">
        <v>9</v>
      </c>
      <c r="B6" s="47"/>
      <c r="C6" s="47"/>
      <c r="D6" s="47"/>
      <c r="E6" s="47"/>
      <c r="F6" s="47"/>
      <c r="G6" s="47"/>
    </row>
    <row r="7" spans="1:8" ht="27.6" x14ac:dyDescent="0.3">
      <c r="A7" s="3" t="s">
        <v>27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</row>
    <row r="8" spans="1:8" ht="27" customHeight="1" x14ac:dyDescent="0.3">
      <c r="A8" s="3" t="s">
        <v>28</v>
      </c>
      <c r="B8" s="49"/>
      <c r="C8" s="49"/>
      <c r="D8" s="49"/>
      <c r="E8" s="49"/>
      <c r="F8" s="49"/>
      <c r="G8" s="49"/>
    </row>
    <row r="9" spans="1:8" ht="51.75" customHeight="1" x14ac:dyDescent="0.3">
      <c r="A9" s="3" t="s">
        <v>10</v>
      </c>
      <c r="B9" s="49">
        <f t="shared" ref="B9:C9" si="0">B11+B12+B13+B14+B15</f>
        <v>1070594912.04</v>
      </c>
      <c r="C9" s="49">
        <f t="shared" si="0"/>
        <v>416924132.63</v>
      </c>
      <c r="D9" s="49">
        <f>D11+D12+D13+D14+D15</f>
        <v>405868579.41000003</v>
      </c>
      <c r="E9" s="49">
        <f>E11+E12+E13+E14+E15</f>
        <v>0</v>
      </c>
      <c r="F9" s="49">
        <f>F11+F12+F13+F14+F15</f>
        <v>0</v>
      </c>
      <c r="G9" s="49">
        <f>G11+G12+G13+G14+G15</f>
        <v>0</v>
      </c>
    </row>
    <row r="10" spans="1:8" x14ac:dyDescent="0.3">
      <c r="A10" s="3" t="s">
        <v>11</v>
      </c>
      <c r="B10" s="49"/>
      <c r="C10" s="49"/>
      <c r="D10" s="49"/>
      <c r="E10" s="49"/>
      <c r="F10" s="49"/>
      <c r="G10" s="49"/>
    </row>
    <row r="11" spans="1:8" ht="30.75" customHeight="1" x14ac:dyDescent="0.3">
      <c r="A11" s="4" t="s">
        <v>12</v>
      </c>
      <c r="B11" s="5">
        <f>C11+D11+E11+F11+G11</f>
        <v>822792712.03999996</v>
      </c>
      <c r="C11" s="5">
        <v>416924132.63</v>
      </c>
      <c r="D11" s="5">
        <v>405868579.41000003</v>
      </c>
      <c r="E11" s="5">
        <v>0</v>
      </c>
      <c r="F11" s="5">
        <v>0</v>
      </c>
      <c r="G11" s="5">
        <v>0</v>
      </c>
    </row>
    <row r="12" spans="1:8" ht="30.75" customHeight="1" x14ac:dyDescent="0.3">
      <c r="A12" s="4" t="s">
        <v>41</v>
      </c>
      <c r="B12" s="5">
        <f>C12+D12+E12+F12+G12</f>
        <v>0</v>
      </c>
      <c r="C12" s="5">
        <v>0</v>
      </c>
      <c r="D12" s="5"/>
      <c r="E12" s="5"/>
      <c r="F12" s="5">
        <v>0</v>
      </c>
      <c r="G12" s="5">
        <v>0</v>
      </c>
    </row>
    <row r="13" spans="1:8" x14ac:dyDescent="0.3">
      <c r="A13" s="4" t="s">
        <v>30</v>
      </c>
      <c r="B13" s="5">
        <v>144340300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8" x14ac:dyDescent="0.3">
      <c r="A14" s="4" t="s">
        <v>29</v>
      </c>
      <c r="B14" s="5">
        <f>C14+D14+E14+F14+G14</f>
        <v>0</v>
      </c>
      <c r="C14" s="5">
        <v>0</v>
      </c>
      <c r="D14" s="5">
        <v>0</v>
      </c>
      <c r="E14" s="5"/>
      <c r="F14" s="5">
        <v>0</v>
      </c>
      <c r="G14" s="5">
        <v>0</v>
      </c>
    </row>
    <row r="15" spans="1:8" x14ac:dyDescent="0.3">
      <c r="A15" s="4" t="s">
        <v>31</v>
      </c>
      <c r="B15" s="5">
        <v>103461900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8" ht="15" x14ac:dyDescent="0.25">
      <c r="A16" s="4"/>
      <c r="B16" s="5"/>
      <c r="C16" s="5"/>
      <c r="D16" s="5"/>
      <c r="E16" s="5"/>
      <c r="F16" s="5"/>
      <c r="G16" s="5"/>
    </row>
    <row r="17" spans="1:7" ht="30.75" customHeight="1" x14ac:dyDescent="0.3">
      <c r="A17" s="3" t="s">
        <v>15</v>
      </c>
      <c r="B17" s="48">
        <f>B19+B21+B22+B23+B24+B20</f>
        <v>444634000</v>
      </c>
      <c r="C17" s="48">
        <v>0</v>
      </c>
      <c r="D17" s="48">
        <f>D19+D21+D22+D23+D24+D20</f>
        <v>0</v>
      </c>
      <c r="E17" s="48">
        <f>E19+E21+E22+E23+E24</f>
        <v>0</v>
      </c>
      <c r="F17" s="48">
        <f>F19+F21+F22+F23+F24</f>
        <v>0</v>
      </c>
      <c r="G17" s="48">
        <f>G19+G21+G22+G23+G24</f>
        <v>0</v>
      </c>
    </row>
    <row r="18" spans="1:7" ht="14.25" customHeight="1" x14ac:dyDescent="0.3">
      <c r="A18" s="3" t="s">
        <v>11</v>
      </c>
      <c r="B18" s="48"/>
      <c r="C18" s="48"/>
      <c r="D18" s="48"/>
      <c r="E18" s="48"/>
      <c r="F18" s="48"/>
      <c r="G18" s="48"/>
    </row>
    <row r="19" spans="1:7" x14ac:dyDescent="0.3">
      <c r="A19" s="4" t="s">
        <v>12</v>
      </c>
      <c r="B19" s="14">
        <f>C19+D19+E19+F19+G19</f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x14ac:dyDescent="0.3">
      <c r="A20" s="4" t="s">
        <v>14</v>
      </c>
      <c r="B20" s="5">
        <f>C20+D20+E20+F20+G20</f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x14ac:dyDescent="0.3">
      <c r="A21" s="4" t="s">
        <v>32</v>
      </c>
      <c r="B21" s="14">
        <v>217550000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x14ac:dyDescent="0.3">
      <c r="A22" s="4" t="s">
        <v>42</v>
      </c>
      <c r="B22" s="14">
        <f>C22+D22+E22+F22+G22</f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x14ac:dyDescent="0.3">
      <c r="A23" s="4" t="s">
        <v>43</v>
      </c>
      <c r="B23" s="14">
        <f>C23+D23+E23+F23+G23</f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x14ac:dyDescent="0.3">
      <c r="A24" s="4" t="s">
        <v>33</v>
      </c>
      <c r="B24" s="14">
        <v>227084000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1.75" customHeight="1" x14ac:dyDescent="0.3">
      <c r="A25" s="47" t="s">
        <v>17</v>
      </c>
      <c r="B25" s="47"/>
      <c r="C25" s="47"/>
      <c r="D25" s="47"/>
      <c r="E25" s="47"/>
      <c r="F25" s="47"/>
      <c r="G25" s="47"/>
    </row>
    <row r="26" spans="1:7" ht="128.25" customHeight="1" x14ac:dyDescent="0.3">
      <c r="A26" s="3" t="s">
        <v>36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ht="15" customHeight="1" x14ac:dyDescent="0.3">
      <c r="A27" s="4" t="s">
        <v>19</v>
      </c>
      <c r="B27" s="19">
        <f t="shared" ref="B27:G27" si="1">B7+B9+B17+B26</f>
        <v>1515228912.04</v>
      </c>
      <c r="C27" s="19">
        <f t="shared" si="1"/>
        <v>416924132.63</v>
      </c>
      <c r="D27" s="19">
        <f t="shared" si="1"/>
        <v>405868579.41000003</v>
      </c>
      <c r="E27" s="19">
        <f t="shared" si="1"/>
        <v>0</v>
      </c>
      <c r="F27" s="19">
        <f t="shared" si="1"/>
        <v>0</v>
      </c>
      <c r="G27" s="19">
        <f t="shared" si="1"/>
        <v>0</v>
      </c>
    </row>
    <row r="28" spans="1:7" ht="15" x14ac:dyDescent="0.25">
      <c r="A28" s="36"/>
      <c r="B28" s="36"/>
      <c r="C28" s="36"/>
      <c r="D28" s="36"/>
      <c r="E28" s="36"/>
      <c r="F28" s="36"/>
      <c r="G28" s="36"/>
    </row>
    <row r="29" spans="1:7" ht="25.5" customHeight="1" x14ac:dyDescent="0.25">
      <c r="A29" s="53"/>
      <c r="B29" s="53"/>
      <c r="C29" s="53"/>
      <c r="D29" s="53"/>
      <c r="E29" s="53"/>
      <c r="F29" s="53"/>
      <c r="G29" s="53"/>
    </row>
    <row r="30" spans="1:7" ht="23.25" customHeight="1" x14ac:dyDescent="0.3">
      <c r="A30" s="37"/>
      <c r="B30" s="22"/>
      <c r="C30" s="50"/>
      <c r="D30" s="52"/>
      <c r="E30" s="51"/>
      <c r="F30" s="21"/>
      <c r="G30" s="21"/>
    </row>
    <row r="31" spans="1:7" ht="117.75" customHeight="1" x14ac:dyDescent="0.3">
      <c r="A31" s="37"/>
      <c r="B31" s="22"/>
      <c r="C31" s="50"/>
      <c r="D31" s="52"/>
      <c r="E31" s="51"/>
      <c r="F31" s="21"/>
      <c r="G31" s="21"/>
    </row>
    <row r="32" spans="1:7" ht="36" customHeight="1" x14ac:dyDescent="0.3">
      <c r="A32" s="22"/>
      <c r="B32" s="22"/>
      <c r="C32" s="23"/>
      <c r="D32" s="23"/>
      <c r="E32" s="22"/>
      <c r="F32" s="21"/>
      <c r="G32" s="21"/>
    </row>
  </sheetData>
  <mergeCells count="29">
    <mergeCell ref="G17:G18"/>
    <mergeCell ref="C30:C31"/>
    <mergeCell ref="E30:E31"/>
    <mergeCell ref="D30:D31"/>
    <mergeCell ref="A29:G29"/>
    <mergeCell ref="D3:G3"/>
    <mergeCell ref="A6:G6"/>
    <mergeCell ref="B7:B8"/>
    <mergeCell ref="D7:D8"/>
    <mergeCell ref="E7:E8"/>
    <mergeCell ref="F7:F8"/>
    <mergeCell ref="G7:G8"/>
    <mergeCell ref="C7:C8"/>
    <mergeCell ref="A1:G1"/>
    <mergeCell ref="A25:G25"/>
    <mergeCell ref="D17:D18"/>
    <mergeCell ref="C17:C18"/>
    <mergeCell ref="E17:E18"/>
    <mergeCell ref="F17:F18"/>
    <mergeCell ref="B9:B10"/>
    <mergeCell ref="D9:D10"/>
    <mergeCell ref="E9:E10"/>
    <mergeCell ref="F9:F10"/>
    <mergeCell ref="G9:G10"/>
    <mergeCell ref="C9:C10"/>
    <mergeCell ref="B17:B18"/>
    <mergeCell ref="A2:A4"/>
    <mergeCell ref="B2:G2"/>
    <mergeCell ref="B3:B4"/>
  </mergeCells>
  <printOptions horizontalCentered="1"/>
  <pageMargins left="0.70866141732283472" right="0.51181102362204722" top="1.1417322834645669" bottom="0.74803149606299213" header="0.31496062992125984" footer="0.31496062992125984"/>
  <pageSetup paperSize="9" scale="65" orientation="landscape" copies="5" r:id="rId1"/>
  <headerFooter differentFirst="1">
    <oddFooter>&amp;C5</oddFooter>
    <firstFooter>&amp;C3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2016-2020</vt:lpstr>
      <vt:lpstr>2021-2025</vt:lpstr>
      <vt:lpstr>'2021-2025'!Заголовки_для_печати</vt:lpstr>
      <vt:lpstr>'2021-2025'!Область_печати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Макарченко М. В.</cp:lastModifiedBy>
  <cp:lastPrinted>2020-10-16T11:15:44Z</cp:lastPrinted>
  <dcterms:created xsi:type="dcterms:W3CDTF">2016-10-20T12:54:44Z</dcterms:created>
  <dcterms:modified xsi:type="dcterms:W3CDTF">2020-10-28T15:53:21Z</dcterms:modified>
</cp:coreProperties>
</file>